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alexandru.bota\Desktop\PHCJ 2022\octombrie\3. DJ 196C\"/>
    </mc:Choice>
  </mc:AlternateContent>
  <xr:revisionPtr revIDLastSave="0" documentId="13_ncr:1_{C8FBFE3E-FA83-4E4B-8921-20F0FFA107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a 2.2 c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6" l="1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5" i="6"/>
  <c r="D24" i="6"/>
  <c r="D23" i="6"/>
  <c r="D22" i="6"/>
  <c r="D21" i="6"/>
  <c r="C27" i="6"/>
  <c r="C22" i="6"/>
  <c r="D42" i="6" l="1"/>
  <c r="D41" i="6"/>
  <c r="C49" i="6" s="1"/>
  <c r="C24" i="6"/>
  <c r="C25" i="6" s="1"/>
  <c r="D43" i="6" l="1"/>
</calcChain>
</file>

<file path=xl/sharedStrings.xml><?xml version="1.0" encoding="utf-8"?>
<sst xmlns="http://schemas.openxmlformats.org/spreadsheetml/2006/main" count="76" uniqueCount="62">
  <si>
    <t>Caracteristicile principale și indicatorii tehnico - economici</t>
  </si>
  <si>
    <t>ai obiectivului de investiții</t>
  </si>
  <si>
    <t>Faza (Nota conceptuală/SF/DALI/PT)</t>
  </si>
  <si>
    <t>Beneficiar (UAT)</t>
  </si>
  <si>
    <t>Amplasament:</t>
  </si>
  <si>
    <t>Valoarea totală a investiției (lei inclusiv TVA)</t>
  </si>
  <si>
    <t>din care C+M (lei inclusiv TVA)</t>
  </si>
  <si>
    <t>Valoarea finanțată de Ministerul Dezvoltării, Lucrărilor Publice și Administrației (cheltuieli eligibile lei inclusiv TVA)</t>
  </si>
  <si>
    <t>Valoare                             (lei inclusiv TVA)</t>
  </si>
  <si>
    <t>DRUMURILE PUBLICE CLASIFICATE ȘI ÎNCADRATE ÎN CONFORMITATE CU PREVEDERILE LEGALE ÎN VIGOARE CA DRUMURI JUDEȚENE, DRUMURI DE INTERES LOCAL, RESPECTIV DRUMURI COMUNALE ȘI/SAU DRUMURI PUBLICE DIN INTERIORUL LOCALITĂȚILOR, PRECUM ȘI VARIANTE OCOLITOARE ALE LOCALITĂȚILOR</t>
  </si>
  <si>
    <t>Lățime parte carosabilă</t>
  </si>
  <si>
    <t>Lucrări de consolidare</t>
  </si>
  <si>
    <t xml:space="preserve">
</t>
  </si>
  <si>
    <t xml:space="preserve">
</t>
  </si>
  <si>
    <t xml:space="preserve">Cantitate </t>
  </si>
  <si>
    <t>m.</t>
  </si>
  <si>
    <t>U.M.</t>
  </si>
  <si>
    <t>Verificare încadare în standard de cost</t>
  </si>
  <si>
    <t>Lungime drum  - terasamente</t>
  </si>
  <si>
    <t>Lungime drum - strat fundație</t>
  </si>
  <si>
    <t>Lungime drum - strat de bază</t>
  </si>
  <si>
    <t>Lungime drum - îmbrăcăminte rutieră</t>
  </si>
  <si>
    <t>Poduri (număr/lungime totală)</t>
  </si>
  <si>
    <t>buc./m.</t>
  </si>
  <si>
    <t>Pasaje denivelate, tuneluri, viaducte (număr/lungime totală)</t>
  </si>
  <si>
    <t>DALI</t>
  </si>
  <si>
    <t>Lungime drum - strat de legătură</t>
  </si>
  <si>
    <t>mp.</t>
  </si>
  <si>
    <t>Rigole carosabile</t>
  </si>
  <si>
    <t>Șanț pereat</t>
  </si>
  <si>
    <t>km.</t>
  </si>
  <si>
    <t>Marcaje și table indicatoare</t>
  </si>
  <si>
    <t>Parapet protecție (direcțional)</t>
  </si>
  <si>
    <t>TOTAL</t>
  </si>
  <si>
    <t>Umplutură parțială șanț pentru lărgirea platformei</t>
  </si>
  <si>
    <t>Șanțuri/rigole din pământ</t>
  </si>
  <si>
    <t>cu standard de cost</t>
  </si>
  <si>
    <t>fără standard de cost</t>
  </si>
  <si>
    <t>TOTAL GENERAL</t>
  </si>
  <si>
    <t>Podețe</t>
  </si>
  <si>
    <t>buc</t>
  </si>
  <si>
    <t>Denumirea obiectivului de investiții: MODERNIZARE DJ 196C PIȘCOLT (DN 19) - ANDRID (INT DJ 108M</t>
  </si>
  <si>
    <t>JUDEȚUL SATU MARE</t>
  </si>
  <si>
    <t>intravilan și extravilan</t>
  </si>
  <si>
    <t>37.520.711,46</t>
  </si>
  <si>
    <t>Curs BNR lei/euro  din data 20.10.2022</t>
  </si>
  <si>
    <t>Valoare finanțată de UAT JUDETUL SATU MARE (lei inclusiv TVA)</t>
  </si>
  <si>
    <t>Indicatori tehnici specifici categoriei de investiții de la art. 4 alin. (1) lit. c) din O.U.G. nr. 95/2021 aprobată cu modificări și completări prin Legea nr. 183/2022</t>
  </si>
  <si>
    <t>6,00</t>
  </si>
  <si>
    <t>N/A</t>
  </si>
  <si>
    <t>9.502,03</t>
  </si>
  <si>
    <t>Accese</t>
  </si>
  <si>
    <t>Drumuri laterale, racordări, platforme</t>
  </si>
  <si>
    <t>Acostamente drum județean</t>
  </si>
  <si>
    <t>Acostamente drumuri laterale, racordări, platforme</t>
  </si>
  <si>
    <t>m drum</t>
  </si>
  <si>
    <t>UAT JUDEȚUL SATU MARE</t>
  </si>
  <si>
    <t>PATAKI Csaba, Președinte</t>
  </si>
  <si>
    <t xml:space="preserve">Standard de cost aprobat prin OMDLPA nr. 1.321 / 20.09.2021 pt aprobarea standardelor de cost aferente obiectivelor de investiții prevăzute la art. 4 alin (1) lit. a)-c) din OUG nr. 95/2021 pt aprobarea Programului național de investiții ”Anghel Saligny”                              (euro fără TVA) </t>
  </si>
  <si>
    <t>Valoarea totală a investiției cu standard de cost, raportată la km drum (euro fără TVA)</t>
  </si>
  <si>
    <t>42.240.207,59</t>
  </si>
  <si>
    <t>ANEXA nr.1 la  Proiectul de Hotărâre nr.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</si>
</sst>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/>
    </xf>
    <xf numFmtId="4" fontId="4" fillId="0" borderId="4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3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1"/>
  <sheetViews>
    <sheetView tabSelected="1" topLeftCell="A38" zoomScale="75" zoomScaleNormal="75" workbookViewId="0">
      <selection activeCell="C52" sqref="C52:D53"/>
    </sheetView>
  </sheetViews>
  <sheetFormatPr defaultColWidth="9.140625" defaultRowHeight="15.75" x14ac:dyDescent="0.25"/>
  <cols>
    <col min="1" max="1" width="60.85546875" style="1" customWidth="1"/>
    <col min="2" max="2" width="11" style="1" customWidth="1"/>
    <col min="3" max="3" width="22.7109375" style="1" customWidth="1"/>
    <col min="4" max="4" width="15.5703125" style="1" customWidth="1"/>
    <col min="5" max="16384" width="9.140625" style="1"/>
  </cols>
  <sheetData>
    <row r="1" spans="1:5" x14ac:dyDescent="0.25">
      <c r="B1" s="40" t="s">
        <v>61</v>
      </c>
      <c r="D1" s="2"/>
    </row>
    <row r="2" spans="1:5" x14ac:dyDescent="0.25">
      <c r="D2" s="3"/>
    </row>
    <row r="3" spans="1:5" x14ac:dyDescent="0.25">
      <c r="D3" s="4"/>
    </row>
    <row r="4" spans="1:5" x14ac:dyDescent="0.25">
      <c r="A4" s="20" t="s">
        <v>0</v>
      </c>
      <c r="B4" s="20"/>
      <c r="C4" s="20"/>
      <c r="D4" s="20"/>
    </row>
    <row r="5" spans="1:5" x14ac:dyDescent="0.25">
      <c r="A5" s="20" t="s">
        <v>1</v>
      </c>
      <c r="B5" s="20"/>
      <c r="C5" s="20"/>
      <c r="D5" s="20"/>
    </row>
    <row r="6" spans="1:5" x14ac:dyDescent="0.25">
      <c r="A6" s="5"/>
      <c r="B6" s="5"/>
      <c r="C6" s="5"/>
      <c r="D6" s="5"/>
    </row>
    <row r="7" spans="1:5" x14ac:dyDescent="0.25">
      <c r="A7" s="5"/>
    </row>
    <row r="8" spans="1:5" ht="30.75" customHeight="1" x14ac:dyDescent="0.25">
      <c r="A8" s="22" t="s">
        <v>41</v>
      </c>
      <c r="B8" s="23"/>
      <c r="C8" s="23"/>
      <c r="D8" s="24"/>
    </row>
    <row r="9" spans="1:5" x14ac:dyDescent="0.25">
      <c r="A9" s="37" t="s">
        <v>2</v>
      </c>
      <c r="B9" s="37"/>
      <c r="C9" s="38" t="s">
        <v>25</v>
      </c>
      <c r="D9" s="39"/>
    </row>
    <row r="10" spans="1:5" x14ac:dyDescent="0.25">
      <c r="A10" s="37" t="s">
        <v>3</v>
      </c>
      <c r="B10" s="37"/>
      <c r="C10" s="38" t="s">
        <v>42</v>
      </c>
      <c r="D10" s="39"/>
    </row>
    <row r="11" spans="1:5" x14ac:dyDescent="0.25">
      <c r="A11" s="37" t="s">
        <v>4</v>
      </c>
      <c r="B11" s="37"/>
      <c r="C11" s="38" t="s">
        <v>43</v>
      </c>
      <c r="D11" s="39"/>
    </row>
    <row r="12" spans="1:5" x14ac:dyDescent="0.25">
      <c r="A12" s="37" t="s">
        <v>5</v>
      </c>
      <c r="B12" s="37"/>
      <c r="C12" s="25" t="s">
        <v>60</v>
      </c>
      <c r="D12" s="26"/>
    </row>
    <row r="13" spans="1:5" x14ac:dyDescent="0.25">
      <c r="A13" s="37" t="s">
        <v>6</v>
      </c>
      <c r="B13" s="37"/>
      <c r="C13" s="25" t="s">
        <v>44</v>
      </c>
      <c r="D13" s="26"/>
    </row>
    <row r="14" spans="1:5" x14ac:dyDescent="0.25">
      <c r="A14" s="37" t="s">
        <v>45</v>
      </c>
      <c r="B14" s="37"/>
      <c r="C14" s="38">
        <v>4.9245999999999999</v>
      </c>
      <c r="D14" s="39"/>
    </row>
    <row r="15" spans="1:5" ht="31.5" x14ac:dyDescent="0.25">
      <c r="A15" s="37" t="s">
        <v>7</v>
      </c>
      <c r="B15" s="37"/>
      <c r="C15" s="25">
        <v>32688506.75</v>
      </c>
      <c r="D15" s="26"/>
      <c r="E15" s="1" t="s">
        <v>13</v>
      </c>
    </row>
    <row r="16" spans="1:5" x14ac:dyDescent="0.25">
      <c r="A16" s="37" t="s">
        <v>46</v>
      </c>
      <c r="B16" s="37"/>
      <c r="C16" s="25">
        <v>9551700.8399999999</v>
      </c>
      <c r="D16" s="26"/>
    </row>
    <row r="17" spans="1:5" x14ac:dyDescent="0.25">
      <c r="A17" s="6"/>
      <c r="B17" s="5"/>
      <c r="C17" s="5"/>
      <c r="D17" s="7"/>
    </row>
    <row r="18" spans="1:5" x14ac:dyDescent="0.25">
      <c r="A18" s="6"/>
      <c r="B18" s="5"/>
      <c r="C18" s="5"/>
      <c r="D18" s="7"/>
    </row>
    <row r="19" spans="1:5" ht="78.75" x14ac:dyDescent="0.25">
      <c r="A19" s="20" t="s">
        <v>9</v>
      </c>
      <c r="B19" s="20"/>
      <c r="C19" s="20"/>
      <c r="D19" s="20"/>
      <c r="E19" s="1" t="s">
        <v>12</v>
      </c>
    </row>
    <row r="20" spans="1:5" ht="47.25" x14ac:dyDescent="0.25">
      <c r="A20" s="8" t="s">
        <v>47</v>
      </c>
      <c r="B20" s="9" t="s">
        <v>16</v>
      </c>
      <c r="C20" s="9" t="s">
        <v>14</v>
      </c>
      <c r="D20" s="9" t="s">
        <v>8</v>
      </c>
    </row>
    <row r="21" spans="1:5" x14ac:dyDescent="0.25">
      <c r="A21" s="8" t="s">
        <v>18</v>
      </c>
      <c r="B21" s="10" t="s">
        <v>15</v>
      </c>
      <c r="C21" s="16" t="s">
        <v>50</v>
      </c>
      <c r="D21" s="17">
        <f>2590283*1.19</f>
        <v>3082436.77</v>
      </c>
    </row>
    <row r="22" spans="1:5" x14ac:dyDescent="0.25">
      <c r="A22" s="8" t="s">
        <v>19</v>
      </c>
      <c r="B22" s="10" t="s">
        <v>15</v>
      </c>
      <c r="C22" s="16" t="str">
        <f>C21</f>
        <v>9.502,03</v>
      </c>
      <c r="D22" s="17">
        <f>10205709*1.19</f>
        <v>12144793.709999999</v>
      </c>
    </row>
    <row r="23" spans="1:5" x14ac:dyDescent="0.25">
      <c r="A23" s="8" t="s">
        <v>20</v>
      </c>
      <c r="B23" s="10" t="s">
        <v>15</v>
      </c>
      <c r="C23" s="16">
        <v>0</v>
      </c>
      <c r="D23" s="17">
        <f>0*1.19</f>
        <v>0</v>
      </c>
    </row>
    <row r="24" spans="1:5" x14ac:dyDescent="0.25">
      <c r="A24" s="8" t="s">
        <v>26</v>
      </c>
      <c r="B24" s="10" t="s">
        <v>15</v>
      </c>
      <c r="C24" s="16" t="str">
        <f>C21</f>
        <v>9.502,03</v>
      </c>
      <c r="D24" s="17">
        <f>3439705*1.19</f>
        <v>4093248.9499999997</v>
      </c>
    </row>
    <row r="25" spans="1:5" x14ac:dyDescent="0.25">
      <c r="A25" s="8" t="s">
        <v>21</v>
      </c>
      <c r="B25" s="10" t="s">
        <v>15</v>
      </c>
      <c r="C25" s="16" t="str">
        <f>C24</f>
        <v>9.502,03</v>
      </c>
      <c r="D25" s="17">
        <f>2796439*1.19</f>
        <v>3327762.4099999997</v>
      </c>
    </row>
    <row r="26" spans="1:5" x14ac:dyDescent="0.25">
      <c r="A26" s="8" t="s">
        <v>10</v>
      </c>
      <c r="B26" s="10" t="s">
        <v>15</v>
      </c>
      <c r="C26" s="16" t="s">
        <v>48</v>
      </c>
      <c r="D26" s="17" t="s">
        <v>49</v>
      </c>
    </row>
    <row r="27" spans="1:5" x14ac:dyDescent="0.25">
      <c r="A27" s="8" t="s">
        <v>35</v>
      </c>
      <c r="B27" s="10" t="s">
        <v>15</v>
      </c>
      <c r="C27" s="16">
        <f>5358+3247</f>
        <v>8605</v>
      </c>
      <c r="D27" s="17">
        <f>253114*1.19</f>
        <v>301205.65999999997</v>
      </c>
    </row>
    <row r="28" spans="1:5" x14ac:dyDescent="0.25">
      <c r="A28" s="8" t="s">
        <v>11</v>
      </c>
      <c r="B28" s="10" t="s">
        <v>15</v>
      </c>
      <c r="C28" s="16">
        <v>0</v>
      </c>
      <c r="D28" s="17">
        <f>0*1.19</f>
        <v>0</v>
      </c>
    </row>
    <row r="29" spans="1:5" x14ac:dyDescent="0.25">
      <c r="A29" s="8" t="s">
        <v>22</v>
      </c>
      <c r="B29" s="10" t="s">
        <v>23</v>
      </c>
      <c r="C29" s="16">
        <v>0</v>
      </c>
      <c r="D29" s="17">
        <f>0*1.19</f>
        <v>0</v>
      </c>
    </row>
    <row r="30" spans="1:5" x14ac:dyDescent="0.25">
      <c r="A30" s="8" t="s">
        <v>24</v>
      </c>
      <c r="B30" s="10" t="s">
        <v>23</v>
      </c>
      <c r="C30" s="16">
        <v>0</v>
      </c>
      <c r="D30" s="17">
        <f>0*1.19</f>
        <v>0</v>
      </c>
    </row>
    <row r="31" spans="1:5" x14ac:dyDescent="0.25">
      <c r="A31" s="8" t="s">
        <v>52</v>
      </c>
      <c r="B31" s="10" t="s">
        <v>27</v>
      </c>
      <c r="C31" s="16">
        <v>3980</v>
      </c>
      <c r="D31" s="17">
        <f>1132907*1.19</f>
        <v>1348159.3299999998</v>
      </c>
    </row>
    <row r="32" spans="1:5" x14ac:dyDescent="0.25">
      <c r="A32" s="8" t="s">
        <v>53</v>
      </c>
      <c r="B32" s="10" t="s">
        <v>55</v>
      </c>
      <c r="C32" s="16">
        <v>9502.0300000000007</v>
      </c>
      <c r="D32" s="17">
        <f>2494275*1.19</f>
        <v>2968187.25</v>
      </c>
    </row>
    <row r="33" spans="1:4" x14ac:dyDescent="0.25">
      <c r="A33" s="8" t="s">
        <v>54</v>
      </c>
      <c r="B33" s="10" t="s">
        <v>27</v>
      </c>
      <c r="C33" s="16">
        <v>604</v>
      </c>
      <c r="D33" s="17">
        <f>99690*1.19</f>
        <v>118631.09999999999</v>
      </c>
    </row>
    <row r="34" spans="1:4" x14ac:dyDescent="0.25">
      <c r="A34" s="8" t="s">
        <v>51</v>
      </c>
      <c r="B34" s="10" t="s">
        <v>27</v>
      </c>
      <c r="C34" s="16">
        <v>8527</v>
      </c>
      <c r="D34" s="17">
        <f>1597533*1.19</f>
        <v>1901064.27</v>
      </c>
    </row>
    <row r="35" spans="1:4" x14ac:dyDescent="0.25">
      <c r="A35" s="8" t="s">
        <v>39</v>
      </c>
      <c r="B35" s="10" t="s">
        <v>40</v>
      </c>
      <c r="C35" s="16">
        <v>24</v>
      </c>
      <c r="D35" s="17">
        <f>1025000*1.19</f>
        <v>1219750</v>
      </c>
    </row>
    <row r="36" spans="1:4" x14ac:dyDescent="0.25">
      <c r="A36" s="8" t="s">
        <v>28</v>
      </c>
      <c r="B36" s="10" t="s">
        <v>15</v>
      </c>
      <c r="C36" s="16">
        <v>3747</v>
      </c>
      <c r="D36" s="17">
        <f>2903925*1.19</f>
        <v>3455670.75</v>
      </c>
    </row>
    <row r="37" spans="1:4" x14ac:dyDescent="0.25">
      <c r="A37" s="8" t="s">
        <v>29</v>
      </c>
      <c r="B37" s="10" t="s">
        <v>15</v>
      </c>
      <c r="C37" s="16">
        <v>2487</v>
      </c>
      <c r="D37" s="17">
        <f>870450*1.19</f>
        <v>1035835.5</v>
      </c>
    </row>
    <row r="38" spans="1:4" x14ac:dyDescent="0.25">
      <c r="A38" s="8" t="s">
        <v>34</v>
      </c>
      <c r="B38" s="10" t="s">
        <v>15</v>
      </c>
      <c r="C38" s="16">
        <v>4249</v>
      </c>
      <c r="D38" s="17">
        <f>488635*1.19</f>
        <v>581475.65</v>
      </c>
    </row>
    <row r="39" spans="1:4" x14ac:dyDescent="0.25">
      <c r="A39" s="8" t="s">
        <v>31</v>
      </c>
      <c r="B39" s="10" t="s">
        <v>30</v>
      </c>
      <c r="C39" s="16">
        <v>9.5020299999999995</v>
      </c>
      <c r="D39" s="17">
        <f>237500*1.19</f>
        <v>282625</v>
      </c>
    </row>
    <row r="40" spans="1:4" x14ac:dyDescent="0.25">
      <c r="A40" s="8" t="s">
        <v>32</v>
      </c>
      <c r="B40" s="10" t="s">
        <v>15</v>
      </c>
      <c r="C40" s="16">
        <v>750</v>
      </c>
      <c r="D40" s="17">
        <f>363750*1.19</f>
        <v>432862.5</v>
      </c>
    </row>
    <row r="41" spans="1:4" x14ac:dyDescent="0.25">
      <c r="A41" s="21" t="s">
        <v>33</v>
      </c>
      <c r="B41" s="21"/>
      <c r="C41" s="10" t="s">
        <v>36</v>
      </c>
      <c r="D41" s="17">
        <f>D21+D22+D23+D24+D25+D27+D32+D39</f>
        <v>26200259.75</v>
      </c>
    </row>
    <row r="42" spans="1:4" x14ac:dyDescent="0.25">
      <c r="A42" s="21"/>
      <c r="B42" s="21"/>
      <c r="C42" s="10" t="s">
        <v>37</v>
      </c>
      <c r="D42" s="17">
        <f>D28+D29+D30+D31+D33+D34+D35+D36+D37+D38+D40</f>
        <v>10093449.1</v>
      </c>
    </row>
    <row r="43" spans="1:4" x14ac:dyDescent="0.25">
      <c r="A43" s="21" t="s">
        <v>38</v>
      </c>
      <c r="B43" s="21"/>
      <c r="C43" s="21"/>
      <c r="D43" s="19">
        <f>D41+D42</f>
        <v>36293708.850000001</v>
      </c>
    </row>
    <row r="44" spans="1:4" x14ac:dyDescent="0.25">
      <c r="A44" s="6"/>
      <c r="B44" s="11"/>
      <c r="C44" s="11"/>
      <c r="D44" s="12"/>
    </row>
    <row r="45" spans="1:4" x14ac:dyDescent="0.25">
      <c r="A45" s="6"/>
      <c r="B45" s="11"/>
      <c r="C45" s="11"/>
      <c r="D45" s="12"/>
    </row>
    <row r="47" spans="1:4" ht="90.6" customHeight="1" x14ac:dyDescent="0.25">
      <c r="A47" s="21" t="s">
        <v>58</v>
      </c>
      <c r="B47" s="21"/>
      <c r="C47" s="25">
        <v>330000</v>
      </c>
      <c r="D47" s="26"/>
    </row>
    <row r="48" spans="1:4" ht="14.25" customHeight="1" x14ac:dyDescent="0.25">
      <c r="A48" s="22" t="s">
        <v>17</v>
      </c>
      <c r="B48" s="23"/>
      <c r="C48" s="23"/>
      <c r="D48" s="24"/>
    </row>
    <row r="49" spans="1:6" ht="14.25" customHeight="1" x14ac:dyDescent="0.25">
      <c r="A49" s="27" t="s">
        <v>59</v>
      </c>
      <c r="B49" s="28"/>
      <c r="C49" s="33">
        <f>ROUND(D41/1.19/C39/C14, 2)</f>
        <v>470512.62</v>
      </c>
      <c r="D49" s="34"/>
    </row>
    <row r="50" spans="1:6" ht="30" customHeight="1" x14ac:dyDescent="0.25">
      <c r="A50" s="29"/>
      <c r="B50" s="30"/>
      <c r="C50" s="35"/>
      <c r="D50" s="36"/>
    </row>
    <row r="51" spans="1:6" ht="19.5" customHeight="1" x14ac:dyDescent="0.25">
      <c r="A51" s="14"/>
      <c r="B51" s="14"/>
      <c r="C51" s="14"/>
      <c r="D51" s="12"/>
    </row>
    <row r="52" spans="1:6" ht="15" customHeight="1" x14ac:dyDescent="0.25">
      <c r="A52" s="15"/>
      <c r="B52" s="13"/>
      <c r="C52" s="31"/>
      <c r="D52" s="31"/>
      <c r="E52" s="13"/>
      <c r="F52" s="13"/>
    </row>
    <row r="53" spans="1:6" ht="15" customHeight="1" x14ac:dyDescent="0.25">
      <c r="A53" s="15"/>
      <c r="B53" s="13"/>
      <c r="C53" s="31"/>
      <c r="D53" s="31"/>
      <c r="E53" s="13"/>
      <c r="F53" s="13"/>
    </row>
    <row r="54" spans="1:6" ht="15" customHeight="1" x14ac:dyDescent="0.25">
      <c r="A54" s="15"/>
      <c r="B54" s="13"/>
      <c r="C54" s="13"/>
      <c r="D54" s="13"/>
      <c r="E54" s="13"/>
      <c r="F54" s="13"/>
    </row>
    <row r="55" spans="1:6" ht="15" customHeight="1" x14ac:dyDescent="0.25">
      <c r="A55" s="15"/>
      <c r="B55" s="13"/>
      <c r="C55" s="13"/>
      <c r="D55" s="13"/>
      <c r="E55" s="13"/>
      <c r="F55" s="13"/>
    </row>
    <row r="56" spans="1:6" ht="15" customHeight="1" x14ac:dyDescent="0.25">
      <c r="A56" s="15"/>
      <c r="B56" s="13"/>
      <c r="C56" s="13"/>
      <c r="D56" s="13"/>
      <c r="E56" s="13"/>
      <c r="F56" s="13"/>
    </row>
    <row r="57" spans="1:6" ht="15" customHeight="1" x14ac:dyDescent="0.25">
      <c r="A57" s="15"/>
      <c r="B57" s="13"/>
      <c r="C57" s="13"/>
      <c r="D57" s="13"/>
      <c r="E57" s="13"/>
      <c r="F57" s="13"/>
    </row>
    <row r="58" spans="1:6" ht="15" customHeight="1" x14ac:dyDescent="0.25">
      <c r="A58" s="32" t="s">
        <v>56</v>
      </c>
      <c r="B58" s="32"/>
      <c r="C58" s="18"/>
      <c r="D58" s="18"/>
      <c r="E58" s="13"/>
      <c r="F58" s="13"/>
    </row>
    <row r="59" spans="1:6" x14ac:dyDescent="0.25">
      <c r="A59" s="32" t="s">
        <v>57</v>
      </c>
      <c r="B59" s="32"/>
      <c r="C59" s="18"/>
      <c r="D59" s="18"/>
      <c r="E59" s="13"/>
      <c r="F59" s="13"/>
    </row>
    <row r="60" spans="1:6" x14ac:dyDescent="0.25">
      <c r="A60" s="13"/>
      <c r="B60" s="13"/>
      <c r="C60" s="13"/>
      <c r="D60" s="13"/>
      <c r="E60" s="13"/>
      <c r="F60" s="13"/>
    </row>
    <row r="61" spans="1:6" x14ac:dyDescent="0.25">
      <c r="A61" s="13"/>
      <c r="B61" s="13"/>
      <c r="C61" s="13"/>
      <c r="D61" s="13"/>
      <c r="E61" s="13"/>
      <c r="F61" s="13"/>
    </row>
  </sheetData>
  <mergeCells count="31">
    <mergeCell ref="A10:B10"/>
    <mergeCell ref="C10:D10"/>
    <mergeCell ref="A4:D4"/>
    <mergeCell ref="A5:D5"/>
    <mergeCell ref="A8:D8"/>
    <mergeCell ref="A9:B9"/>
    <mergeCell ref="C9:D9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49:B50"/>
    <mergeCell ref="C52:D52"/>
    <mergeCell ref="C53:D53"/>
    <mergeCell ref="A58:B58"/>
    <mergeCell ref="A59:B59"/>
    <mergeCell ref="C49:D50"/>
    <mergeCell ref="A19:D19"/>
    <mergeCell ref="A47:B47"/>
    <mergeCell ref="A48:D48"/>
    <mergeCell ref="A43:C43"/>
    <mergeCell ref="A41:B42"/>
    <mergeCell ref="C47:D47"/>
  </mergeCells>
  <printOptions horizontalCentered="1"/>
  <pageMargins left="0.55118110236220497" right="0.31496062992126" top="1.0629921259999999" bottom="1.0767716540000001" header="0.31496062992126" footer="0.31496062992126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2.2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Stanescu</dc:creator>
  <cp:lastModifiedBy>Bota Alexandru</cp:lastModifiedBy>
  <cp:lastPrinted>2022-10-24T10:01:28Z</cp:lastPrinted>
  <dcterms:created xsi:type="dcterms:W3CDTF">2021-09-10T11:35:47Z</dcterms:created>
  <dcterms:modified xsi:type="dcterms:W3CDTF">2022-10-24T10:01:33Z</dcterms:modified>
</cp:coreProperties>
</file>